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расчет'!$19:$19</definedName>
  </definedNames>
  <calcPr calcId="144525"/>
</workbook>
</file>

<file path=xl/calcChain.xml><?xml version="1.0" encoding="utf-8"?>
<calcChain xmlns="http://schemas.openxmlformats.org/spreadsheetml/2006/main">
  <c r="I25" i="1" l="1"/>
  <c r="H41" i="1"/>
  <c r="F41" i="1"/>
  <c r="E41" i="1"/>
  <c r="H38" i="1"/>
  <c r="F38" i="1"/>
  <c r="E38" i="1"/>
  <c r="H37" i="1"/>
  <c r="F37" i="1"/>
  <c r="E37" i="1"/>
  <c r="H36" i="1"/>
  <c r="F36" i="1"/>
  <c r="E36" i="1"/>
  <c r="H34" i="1"/>
  <c r="F34" i="1"/>
  <c r="E34" i="1"/>
  <c r="H33" i="1"/>
  <c r="E33" i="1"/>
  <c r="H32" i="1"/>
  <c r="E32" i="1"/>
  <c r="H30" i="1"/>
  <c r="H25" i="1"/>
  <c r="F30" i="1"/>
  <c r="E30" i="1"/>
  <c r="H29" i="1"/>
  <c r="E29" i="1"/>
  <c r="H28" i="1"/>
  <c r="E28" i="1"/>
  <c r="H27" i="1"/>
  <c r="E27" i="1"/>
  <c r="F25" i="1"/>
  <c r="E25" i="1"/>
</calcChain>
</file>

<file path=xl/sharedStrings.xml><?xml version="1.0" encoding="utf-8"?>
<sst xmlns="http://schemas.openxmlformats.org/spreadsheetml/2006/main" count="53" uniqueCount="53">
  <si>
    <t>Форма № 3</t>
  </si>
  <si>
    <t>(наименование стройки)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</si>
  <si>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</si>
  <si>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</si>
  <si>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</si>
  <si>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</si>
  <si>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</si>
  <si>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</si>
  <si>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</si>
  <si>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</si>
  <si>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</si>
  <si>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</si>
  <si>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</si>
  <si>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Сметная стоимость, тыс. руб.</t>
  </si>
  <si>
    <t>Средства на оплату труда, тыс. руб.</t>
  </si>
  <si>
    <t>Локальные сметные расчеты</t>
  </si>
  <si>
    <t>Здание 11. Пожарная сигнализация</t>
  </si>
  <si>
    <t>Здание 41. Пожарная сигнализация</t>
  </si>
  <si>
    <t>Здание 50а. Создание рабочего места оператора и его подключение к существующей АУПС</t>
  </si>
  <si>
    <t>Здание 42. Пожарная сигнализация</t>
  </si>
  <si>
    <t>Итого по разделу "Локальные сметные расчеты"</t>
  </si>
  <si>
    <t>Временные здания и сооружения</t>
  </si>
  <si>
    <t>ГСН-81-05-01-2001 п.2.5</t>
  </si>
  <si>
    <t>Временные здания и сооружения - 3,3%*0,8=2,64%</t>
  </si>
  <si>
    <t>ГСН-81-05-02-2001</t>
  </si>
  <si>
    <t>в том числе возврат материалов от разборки временных сооружений 15 %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</si>
  <si>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</si>
  <si>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</si>
  <si>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</si>
  <si>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 п.1.1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</si>
  <si>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</si>
  <si>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</si>
  <si>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</si>
  <si>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</si>
  <si>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- 1,5%</t>
  </si>
  <si>
    <t>Итого по разделу "Непредвиденные затраты"</t>
  </si>
  <si>
    <t>Итого с учетом раздела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</si>
  <si>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</si>
  <si>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</si>
  <si>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Всего по объектной смете</t>
  </si>
  <si>
    <t>Составлен(а) в ценах по состоянию на  2000 г.</t>
  </si>
  <si>
    <t>Директор проектной организации                                                                         Б.С.  Петрусив</t>
  </si>
  <si>
    <t>СЗ. Система противопожарной защиты зданий</t>
  </si>
  <si>
    <t xml:space="preserve">                                       Главный инженер                                                                                                 А.Б. Козел</t>
  </si>
  <si>
    <t>СЗ, ОАО «СХК».  Система противопожарной защиты зданий №11, 41 и лаборатории высоковольтных испытаний здание №42</t>
  </si>
  <si>
    <t>02-01-01 изм.1</t>
  </si>
  <si>
    <t>02-01-02 изм.1</t>
  </si>
  <si>
    <t>02-01-03 изм.1</t>
  </si>
  <si>
    <t>02-01-04 изм.1</t>
  </si>
  <si>
    <t>Производство работ в зимнее время - 4,6%*1,05=4,83%</t>
  </si>
  <si>
    <t>Сметная стоимость 150,76 тыс. руб.</t>
  </si>
  <si>
    <t>Средства на оплату труда 7,63 тыс. руб.</t>
  </si>
  <si>
    <t>ОБЪЕКТНАЯ  СМЕТА № 02-01 изм.1 (взамен ОСР № 02-01)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</si>
</sst>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0"/>
  <sheetViews>
    <sheetView showGridLines="0" tabSelected="1" view="pageLayout" topLeftCell="A19" zoomScale="80" zoomScaleNormal="90" zoomScalePageLayoutView="80" workbookViewId="0">
      <selection activeCell="K10" sqref="K10:K13"/>
    </sheetView>
  </sheetViews>
  <sheetFormatPr defaultRowHeight="12.75" x14ac:dyDescent="0.2"/>
  <cols>
    <col min="1" max="1" width="5" style="1" customWidth="1"/>
    <col min="2" max="2" width="14.7109375" style="2" customWidth="1"/>
    <col min="3" max="3" width="37.28515625" style="3" customWidth="1"/>
    <col min="4" max="4" width="11.140625" style="6" customWidth="1"/>
    <col min="5" max="5" width="12.5703125" style="6" customWidth="1"/>
    <col min="6" max="6" width="11.7109375" style="6" customWidth="1"/>
    <col min="7" max="7" width="9.42578125" style="6" customWidth="1"/>
    <col min="8" max="8" width="15" style="6" customWidth="1"/>
    <col min="9" max="9" width="13.42578125" style="6" customWidth="1"/>
    <col min="10" max="10" width="11.28515625" style="6" customWidth="1"/>
    <col min="11" max="16384" width="9.140625" style="1"/>
  </cols>
  <sheetData>
    <row r="1" spans="1:10" x14ac:dyDescent="0.2">
      <c r="D1" s="4"/>
      <c r="E1" s="4"/>
      <c r="F1" s="4"/>
      <c r="G1" s="4"/>
      <c r="H1" s="4"/>
      <c r="I1" s="4"/>
      <c r="J1" s="5" t="s">
        <v>0</v>
      </c>
    </row>
    <row r="2" spans="1:10" x14ac:dyDescent="0.2">
      <c r="C2" s="26"/>
      <c r="D2" s="25"/>
      <c r="E2" s="25" t="s">
        <v>44</v>
      </c>
      <c r="F2" s="25"/>
      <c r="G2" s="25"/>
      <c r="H2" s="25"/>
      <c r="I2" s="25"/>
      <c r="J2" s="27"/>
    </row>
    <row r="3" spans="1:10" x14ac:dyDescent="0.2">
      <c r="D3" s="4"/>
      <c r="E3" s="7" t="s">
        <v>1</v>
      </c>
      <c r="F3" s="4"/>
      <c r="G3" s="4"/>
      <c r="H3" s="4"/>
      <c r="I3" s="4"/>
    </row>
    <row r="4" spans="1:10" x14ac:dyDescent="0.2">
      <c r="D4" s="4"/>
      <c r="E4" s="4"/>
      <c r="F4" s="4"/>
      <c r="G4" s="4"/>
      <c r="H4" s="4"/>
      <c r="I4" s="4"/>
    </row>
    <row r="5" spans="1:10" x14ac:dyDescent="0.2">
      <c r="C5" s="32" t="s">
        <v>52</v>
      </c>
      <c r="D5" s="32"/>
      <c r="E5" s="32"/>
      <c r="F5" s="32"/>
      <c r="G5" s="32"/>
      <c r="H5" s="32"/>
      <c r="I5" s="32"/>
      <c r="J5" s="32"/>
    </row>
    <row r="6" spans="1:10" x14ac:dyDescent="0.2">
      <c r="D6" s="4"/>
      <c r="E6" s="4"/>
      <c r="F6" s="4"/>
      <c r="G6" s="4"/>
      <c r="H6" s="4"/>
      <c r="I6" s="4"/>
    </row>
    <row r="7" spans="1:10" x14ac:dyDescent="0.2">
      <c r="B7" s="6"/>
      <c r="C7" s="39" t="s">
        <v>42</v>
      </c>
      <c r="D7" s="39"/>
      <c r="E7" s="39"/>
      <c r="F7" s="39"/>
      <c r="G7" s="39"/>
      <c r="H7" s="39"/>
      <c r="I7" s="39"/>
      <c r="J7" s="39"/>
    </row>
    <row r="8" spans="1:10" x14ac:dyDescent="0.2">
      <c r="D8" s="4"/>
      <c r="E8" s="7" t="s">
        <v>2</v>
      </c>
      <c r="F8" s="4"/>
      <c r="G8" s="4"/>
      <c r="H8" s="4"/>
      <c r="I8" s="4"/>
    </row>
    <row r="9" spans="1:10" x14ac:dyDescent="0.2">
      <c r="D9" s="4"/>
      <c r="E9" s="4"/>
      <c r="F9" s="4"/>
      <c r="G9" s="4"/>
      <c r="H9" s="4"/>
      <c r="I9" s="4"/>
    </row>
    <row r="10" spans="1:10" x14ac:dyDescent="0.2">
      <c r="C10" s="3" t="s">
        <v>50</v>
      </c>
      <c r="D10" s="8"/>
      <c r="E10" s="4"/>
      <c r="F10" s="4"/>
      <c r="G10" s="4"/>
      <c r="H10" s="4"/>
      <c r="I10" s="4"/>
    </row>
    <row r="11" spans="1:10" x14ac:dyDescent="0.2">
      <c r="C11" s="3" t="s">
        <v>51</v>
      </c>
      <c r="D11" s="8"/>
      <c r="E11" s="4"/>
      <c r="F11" s="4"/>
      <c r="G11" s="4"/>
      <c r="H11" s="4"/>
      <c r="I11" s="4"/>
    </row>
    <row r="12" spans="1:10" x14ac:dyDescent="0.2">
      <c r="C12" s="3" t="s">
        <v>3</v>
      </c>
      <c r="D12" s="8"/>
      <c r="E12" s="4"/>
      <c r="F12" s="4"/>
      <c r="G12" s="4"/>
      <c r="H12" s="4"/>
      <c r="I12" s="4"/>
    </row>
    <row r="13" spans="1:10" x14ac:dyDescent="0.2">
      <c r="C13" s="3" t="s">
        <v>40</v>
      </c>
      <c r="D13" s="8"/>
      <c r="E13" s="4"/>
      <c r="F13" s="4"/>
      <c r="G13" s="4"/>
      <c r="H13" s="4"/>
      <c r="I13" s="4"/>
    </row>
    <row r="14" spans="1:10" x14ac:dyDescent="0.2">
      <c r="D14" s="4"/>
      <c r="E14" s="4"/>
      <c r="F14" s="4"/>
      <c r="G14" s="4"/>
      <c r="H14" s="4"/>
      <c r="I14" s="4"/>
    </row>
    <row r="15" spans="1:10" x14ac:dyDescent="0.2">
      <c r="A15" s="31" t="s">
        <v>4</v>
      </c>
      <c r="B15" s="40" t="s">
        <v>8</v>
      </c>
      <c r="C15" s="31" t="s">
        <v>9</v>
      </c>
      <c r="D15" s="30" t="s">
        <v>13</v>
      </c>
      <c r="E15" s="30"/>
      <c r="F15" s="30"/>
      <c r="G15" s="30"/>
      <c r="H15" s="30"/>
      <c r="I15" s="31" t="s">
        <v>14</v>
      </c>
      <c r="J15" s="31" t="s">
        <v>11</v>
      </c>
    </row>
    <row r="16" spans="1:10" x14ac:dyDescent="0.2">
      <c r="A16" s="31"/>
      <c r="B16" s="40"/>
      <c r="C16" s="31"/>
      <c r="D16" s="31" t="s">
        <v>10</v>
      </c>
      <c r="E16" s="31" t="s">
        <v>5</v>
      </c>
      <c r="F16" s="31" t="s">
        <v>12</v>
      </c>
      <c r="G16" s="31" t="s">
        <v>6</v>
      </c>
      <c r="H16" s="31" t="s">
        <v>7</v>
      </c>
      <c r="I16" s="31"/>
      <c r="J16" s="31"/>
    </row>
    <row r="17" spans="1:10" x14ac:dyDescent="0.2">
      <c r="A17" s="31"/>
      <c r="B17" s="40"/>
      <c r="C17" s="31"/>
      <c r="D17" s="31"/>
      <c r="E17" s="31"/>
      <c r="F17" s="31"/>
      <c r="G17" s="31"/>
      <c r="H17" s="31"/>
      <c r="I17" s="31"/>
      <c r="J17" s="31"/>
    </row>
    <row r="18" spans="1:10" x14ac:dyDescent="0.2">
      <c r="A18" s="31"/>
      <c r="B18" s="40"/>
      <c r="C18" s="31"/>
      <c r="D18" s="31"/>
      <c r="E18" s="31"/>
      <c r="F18" s="31"/>
      <c r="G18" s="31"/>
      <c r="H18" s="31"/>
      <c r="I18" s="31"/>
      <c r="J18" s="31"/>
    </row>
    <row r="19" spans="1:10" x14ac:dyDescent="0.2">
      <c r="A19" s="9">
        <v>1</v>
      </c>
      <c r="B19" s="10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</row>
    <row r="20" spans="1:10" x14ac:dyDescent="0.2">
      <c r="A20" s="35" t="s">
        <v>15</v>
      </c>
      <c r="B20" s="36"/>
      <c r="C20" s="36"/>
      <c r="D20" s="36"/>
      <c r="E20" s="36"/>
      <c r="F20" s="36"/>
      <c r="G20" s="36"/>
      <c r="H20" s="36"/>
      <c r="I20" s="36"/>
      <c r="J20" s="36"/>
    </row>
    <row r="21" spans="1:10" x14ac:dyDescent="0.2">
      <c r="A21" s="12">
        <v>1</v>
      </c>
      <c r="B21" s="13" t="s">
        <v>45</v>
      </c>
      <c r="C21" s="14" t="s">
        <v>16</v>
      </c>
      <c r="D21" s="15"/>
      <c r="E21" s="16">
        <v>20.46</v>
      </c>
      <c r="F21" s="16">
        <v>2.14</v>
      </c>
      <c r="G21" s="15"/>
      <c r="H21" s="16">
        <v>22.6</v>
      </c>
      <c r="I21" s="16">
        <v>1.8</v>
      </c>
      <c r="J21" s="15"/>
    </row>
    <row r="22" spans="1:10" x14ac:dyDescent="0.2">
      <c r="A22" s="12">
        <v>2</v>
      </c>
      <c r="B22" s="13" t="s">
        <v>46</v>
      </c>
      <c r="C22" s="14" t="s">
        <v>17</v>
      </c>
      <c r="D22" s="15"/>
      <c r="E22" s="16">
        <v>19.7</v>
      </c>
      <c r="F22" s="16">
        <v>4.2699999999999996</v>
      </c>
      <c r="G22" s="15"/>
      <c r="H22" s="16">
        <v>23.97</v>
      </c>
      <c r="I22" s="16">
        <v>1.79</v>
      </c>
      <c r="J22" s="15"/>
    </row>
    <row r="23" spans="1:10" ht="38.25" x14ac:dyDescent="0.2">
      <c r="A23" s="12">
        <v>3</v>
      </c>
      <c r="B23" s="13" t="s">
        <v>47</v>
      </c>
      <c r="C23" s="14" t="s">
        <v>18</v>
      </c>
      <c r="D23" s="15"/>
      <c r="E23" s="16">
        <v>22.84</v>
      </c>
      <c r="F23" s="16">
        <v>47.51</v>
      </c>
      <c r="G23" s="15"/>
      <c r="H23" s="16">
        <v>70.349999999999994</v>
      </c>
      <c r="I23" s="16">
        <v>2.65</v>
      </c>
      <c r="J23" s="15"/>
    </row>
    <row r="24" spans="1:10" x14ac:dyDescent="0.2">
      <c r="A24" s="12">
        <v>4</v>
      </c>
      <c r="B24" s="13" t="s">
        <v>48</v>
      </c>
      <c r="C24" s="14" t="s">
        <v>19</v>
      </c>
      <c r="D24" s="15"/>
      <c r="E24" s="16">
        <v>9.14</v>
      </c>
      <c r="F24" s="16">
        <v>16.989999999999998</v>
      </c>
      <c r="G24" s="15"/>
      <c r="H24" s="16">
        <v>26.13</v>
      </c>
      <c r="I24" s="16">
        <v>1.39</v>
      </c>
      <c r="J24" s="15"/>
    </row>
    <row r="25" spans="1:10" ht="25.5" x14ac:dyDescent="0.2">
      <c r="A25" s="17"/>
      <c r="B25" s="18"/>
      <c r="C25" s="14" t="s">
        <v>20</v>
      </c>
      <c r="D25" s="15"/>
      <c r="E25" s="16">
        <f>E21+E22+E23+E24</f>
        <v>72.14</v>
      </c>
      <c r="F25" s="16">
        <f>F21+F22+F23+F24</f>
        <v>70.91</v>
      </c>
      <c r="G25" s="15"/>
      <c r="H25" s="16">
        <f>E25+F25</f>
        <v>143.05000000000001</v>
      </c>
      <c r="I25" s="16">
        <f>I21+I22+I23+I24</f>
        <v>7.63</v>
      </c>
      <c r="J25" s="15"/>
    </row>
    <row r="26" spans="1:10" x14ac:dyDescent="0.2">
      <c r="A26" s="35" t="s">
        <v>21</v>
      </c>
      <c r="B26" s="36"/>
      <c r="C26" s="36"/>
      <c r="D26" s="36"/>
      <c r="E26" s="36"/>
      <c r="F26" s="36"/>
      <c r="G26" s="36"/>
      <c r="H26" s="36"/>
      <c r="I26" s="36"/>
      <c r="J26" s="36"/>
    </row>
    <row r="27" spans="1:10" ht="25.5" x14ac:dyDescent="0.2">
      <c r="A27" s="12">
        <v>6</v>
      </c>
      <c r="B27" s="13" t="s">
        <v>22</v>
      </c>
      <c r="C27" s="14" t="s">
        <v>23</v>
      </c>
      <c r="D27" s="15"/>
      <c r="E27" s="28">
        <f>E25*0.0264</f>
        <v>1.904496</v>
      </c>
      <c r="F27" s="15"/>
      <c r="G27" s="15"/>
      <c r="H27" s="28">
        <f>E27</f>
        <v>1.904496</v>
      </c>
      <c r="I27" s="15"/>
      <c r="J27" s="15"/>
    </row>
    <row r="28" spans="1:10" ht="25.5" x14ac:dyDescent="0.2">
      <c r="A28" s="19">
        <v>7</v>
      </c>
      <c r="B28" s="20" t="s">
        <v>24</v>
      </c>
      <c r="C28" s="21" t="s">
        <v>25</v>
      </c>
      <c r="D28" s="15"/>
      <c r="E28" s="29">
        <f>E27*0.15</f>
        <v>0.2856744</v>
      </c>
      <c r="F28" s="15"/>
      <c r="G28" s="15"/>
      <c r="H28" s="29">
        <f>E28</f>
        <v>0.2856744</v>
      </c>
      <c r="I28" s="15"/>
      <c r="J28" s="15"/>
    </row>
    <row r="29" spans="1:10" ht="25.5" x14ac:dyDescent="0.2">
      <c r="A29" s="17"/>
      <c r="B29" s="18"/>
      <c r="C29" s="21" t="s">
        <v>26</v>
      </c>
      <c r="D29" s="15"/>
      <c r="E29" s="29">
        <f>E27</f>
        <v>1.904496</v>
      </c>
      <c r="F29" s="15"/>
      <c r="G29" s="15"/>
      <c r="H29" s="29">
        <f>H27</f>
        <v>1.904496</v>
      </c>
      <c r="I29" s="15"/>
      <c r="J29" s="15"/>
    </row>
    <row r="30" spans="1:10" ht="25.5" x14ac:dyDescent="0.2">
      <c r="A30" s="17"/>
      <c r="B30" s="18"/>
      <c r="C30" s="14" t="s">
        <v>27</v>
      </c>
      <c r="D30" s="15"/>
      <c r="E30" s="28">
        <f>E25+E27</f>
        <v>74.044495999999995</v>
      </c>
      <c r="F30" s="16">
        <f>F25</f>
        <v>70.91</v>
      </c>
      <c r="G30" s="15"/>
      <c r="H30" s="28">
        <f>H25+H27</f>
        <v>144.95449600000001</v>
      </c>
      <c r="I30" s="16"/>
      <c r="J30" s="15"/>
    </row>
    <row r="31" spans="1:10" x14ac:dyDescent="0.2">
      <c r="A31" s="35" t="s">
        <v>28</v>
      </c>
      <c r="B31" s="36"/>
      <c r="C31" s="36"/>
      <c r="D31" s="36"/>
      <c r="E31" s="36"/>
      <c r="F31" s="36"/>
      <c r="G31" s="36"/>
      <c r="H31" s="36"/>
      <c r="I31" s="36"/>
      <c r="J31" s="36"/>
    </row>
    <row r="32" spans="1:10" ht="25.5" x14ac:dyDescent="0.2">
      <c r="A32" s="12">
        <v>8</v>
      </c>
      <c r="B32" s="13" t="s">
        <v>29</v>
      </c>
      <c r="C32" s="14" t="s">
        <v>49</v>
      </c>
      <c r="D32" s="15"/>
      <c r="E32" s="28">
        <f>E30*0.0483</f>
        <v>3.5763491568000001</v>
      </c>
      <c r="F32" s="15"/>
      <c r="G32" s="15"/>
      <c r="H32" s="28">
        <f>E32</f>
        <v>3.5763491568000001</v>
      </c>
      <c r="I32" s="15"/>
      <c r="J32" s="15"/>
    </row>
    <row r="33" spans="1:12" ht="25.5" x14ac:dyDescent="0.2">
      <c r="A33" s="17"/>
      <c r="B33" s="18"/>
      <c r="C33" s="14" t="s">
        <v>30</v>
      </c>
      <c r="D33" s="15"/>
      <c r="E33" s="28">
        <f>E32</f>
        <v>3.5763491568000001</v>
      </c>
      <c r="F33" s="15"/>
      <c r="G33" s="15"/>
      <c r="H33" s="28">
        <f>E33</f>
        <v>3.5763491568000001</v>
      </c>
      <c r="I33" s="15"/>
      <c r="J33" s="15"/>
    </row>
    <row r="34" spans="1:12" ht="25.5" x14ac:dyDescent="0.2">
      <c r="A34" s="17"/>
      <c r="B34" s="18"/>
      <c r="C34" s="14" t="s">
        <v>31</v>
      </c>
      <c r="D34" s="15"/>
      <c r="E34" s="28">
        <f>E30+E32</f>
        <v>77.620845156800002</v>
      </c>
      <c r="F34" s="16">
        <f>F30</f>
        <v>70.91</v>
      </c>
      <c r="G34" s="15"/>
      <c r="H34" s="28">
        <f>H30+H32</f>
        <v>148.53084515680001</v>
      </c>
      <c r="I34" s="16"/>
      <c r="J34" s="15"/>
    </row>
    <row r="35" spans="1:12" x14ac:dyDescent="0.2">
      <c r="A35" s="35" t="s">
        <v>32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2" ht="25.5" x14ac:dyDescent="0.2">
      <c r="A36" s="12">
        <v>9</v>
      </c>
      <c r="B36" s="13" t="s">
        <v>33</v>
      </c>
      <c r="C36" s="14" t="s">
        <v>34</v>
      </c>
      <c r="D36" s="15"/>
      <c r="E36" s="28">
        <f>E34*0.015</f>
        <v>1.1643126773520001</v>
      </c>
      <c r="F36" s="28">
        <f>F34*0.015</f>
        <v>1.06365</v>
      </c>
      <c r="G36" s="15"/>
      <c r="H36" s="28">
        <f>E36+F36</f>
        <v>2.227962677352</v>
      </c>
      <c r="I36" s="15"/>
      <c r="J36" s="15"/>
    </row>
    <row r="37" spans="1:12" ht="25.5" x14ac:dyDescent="0.2">
      <c r="A37" s="17"/>
      <c r="B37" s="18"/>
      <c r="C37" s="14" t="s">
        <v>35</v>
      </c>
      <c r="D37" s="15"/>
      <c r="E37" s="28">
        <f>E36</f>
        <v>1.1643126773520001</v>
      </c>
      <c r="F37" s="28">
        <f>F36</f>
        <v>1.06365</v>
      </c>
      <c r="G37" s="15"/>
      <c r="H37" s="28">
        <f>E37+F37</f>
        <v>2.227962677352</v>
      </c>
      <c r="I37" s="15"/>
      <c r="J37" s="15"/>
    </row>
    <row r="38" spans="1:12" ht="25.5" x14ac:dyDescent="0.2">
      <c r="A38" s="17"/>
      <c r="B38" s="18"/>
      <c r="C38" s="14" t="s">
        <v>36</v>
      </c>
      <c r="D38" s="15"/>
      <c r="E38" s="28">
        <f>E34+E37</f>
        <v>78.785157834152002</v>
      </c>
      <c r="F38" s="28">
        <f>F34+F37</f>
        <v>71.973649999999992</v>
      </c>
      <c r="G38" s="15"/>
      <c r="H38" s="28">
        <f>E38+F38</f>
        <v>150.75880783415198</v>
      </c>
      <c r="I38" s="16"/>
      <c r="J38" s="15"/>
    </row>
    <row r="39" spans="1:12" x14ac:dyDescent="0.2">
      <c r="A39" s="35" t="s">
        <v>37</v>
      </c>
      <c r="B39" s="36"/>
      <c r="C39" s="36"/>
      <c r="D39" s="36"/>
      <c r="E39" s="36"/>
      <c r="F39" s="36"/>
      <c r="G39" s="36"/>
      <c r="H39" s="36"/>
      <c r="I39" s="36"/>
      <c r="J39" s="36"/>
    </row>
    <row r="40" spans="1:12" ht="25.5" x14ac:dyDescent="0.2">
      <c r="A40" s="17"/>
      <c r="B40" s="18"/>
      <c r="C40" s="14" t="s">
        <v>38</v>
      </c>
      <c r="D40" s="15"/>
      <c r="E40" s="15"/>
      <c r="F40" s="15"/>
      <c r="G40" s="15"/>
      <c r="H40" s="15"/>
      <c r="I40" s="15"/>
      <c r="J40" s="15"/>
    </row>
    <row r="41" spans="1:12" x14ac:dyDescent="0.2">
      <c r="A41" s="17"/>
      <c r="B41" s="18"/>
      <c r="C41" s="14" t="s">
        <v>39</v>
      </c>
      <c r="D41" s="15"/>
      <c r="E41" s="28">
        <f>E38</f>
        <v>78.785157834152002</v>
      </c>
      <c r="F41" s="28">
        <f>F38</f>
        <v>71.973649999999992</v>
      </c>
      <c r="G41" s="15"/>
      <c r="H41" s="28">
        <f>H38</f>
        <v>150.75880783415198</v>
      </c>
      <c r="I41" s="16"/>
      <c r="J41" s="15"/>
    </row>
    <row r="44" spans="1:12" ht="12.7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2" ht="12.75" customHeight="1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</row>
    <row r="46" spans="1:12" x14ac:dyDescent="0.2">
      <c r="C46" s="3" t="s">
        <v>41</v>
      </c>
    </row>
    <row r="47" spans="1:12" ht="12.75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2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24"/>
      <c r="L48" s="24"/>
    </row>
    <row r="49" spans="1:10" ht="12.75" customHeight="1" x14ac:dyDescent="0.2">
      <c r="A49" s="37" t="s">
        <v>43</v>
      </c>
      <c r="B49" s="37"/>
      <c r="C49" s="37"/>
      <c r="D49" s="37"/>
      <c r="E49" s="37"/>
      <c r="F49" s="37"/>
      <c r="G49" s="37"/>
      <c r="H49" s="37"/>
      <c r="I49" s="37"/>
      <c r="J49" s="37"/>
    </row>
    <row r="50" spans="1:10" x14ac:dyDescent="0.2">
      <c r="A50" s="33"/>
      <c r="B50" s="34"/>
      <c r="C50" s="34"/>
      <c r="D50" s="34"/>
      <c r="E50" s="34"/>
      <c r="F50" s="34"/>
      <c r="G50" s="34"/>
      <c r="H50" s="34"/>
      <c r="I50" s="34"/>
      <c r="J50" s="34"/>
    </row>
  </sheetData>
  <mergeCells count="21">
    <mergeCell ref="C5:J5"/>
    <mergeCell ref="A50:J50"/>
    <mergeCell ref="A39:J39"/>
    <mergeCell ref="A20:J20"/>
    <mergeCell ref="A26:J26"/>
    <mergeCell ref="A31:J31"/>
    <mergeCell ref="A35:J35"/>
    <mergeCell ref="A49:J49"/>
    <mergeCell ref="A48:J48"/>
    <mergeCell ref="C7:J7"/>
    <mergeCell ref="I15:I18"/>
    <mergeCell ref="J15:J18"/>
    <mergeCell ref="A15:A18"/>
    <mergeCell ref="B15:B18"/>
    <mergeCell ref="C15:C18"/>
    <mergeCell ref="D16:D18"/>
    <mergeCell ref="D15:H15"/>
    <mergeCell ref="E16:E18"/>
    <mergeCell ref="F16:F18"/>
    <mergeCell ref="G16:G18"/>
    <mergeCell ref="H16:H18"/>
  </mergeCells>
  <phoneticPr fontId="0" type="noConversion"/>
  <printOptions horizontalCentered="1"/>
  <pageMargins left="0.19685039370078741" right="0.19685039370078741" top="0.82677165354330717" bottom="0.43307086614173229" header="0.23622047244094491" footer="0.23622047244094491"/>
  <pageSetup paperSize="9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2013-01-22T08:33:57Z</cp:lastPrinted>
  <dcterms:created xsi:type="dcterms:W3CDTF">2002-03-25T05:35:56Z</dcterms:created>
  <dcterms:modified xsi:type="dcterms:W3CDTF">2013-01-22T08:40:29Z</dcterms:modified>
</cp:coreProperties>
</file>